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Лист1!$A$4:$E$37</definedName>
    <definedName name="_xlnm.Print_Titles" localSheetId="0">Лист1!$6:$6</definedName>
    <definedName name="_xlnm.Print_Area" localSheetId="0">Лист1!$A$1:$I$37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D25" i="1" l="1"/>
  <c r="E25" i="1"/>
  <c r="C25" i="1"/>
  <c r="H31" i="1" l="1"/>
  <c r="H32" i="1"/>
  <c r="H33" i="1"/>
  <c r="H34" i="1"/>
  <c r="H35" i="1"/>
  <c r="H36" i="1"/>
  <c r="F36" i="1"/>
  <c r="F31" i="1"/>
  <c r="F32" i="1"/>
  <c r="F33" i="1"/>
  <c r="F35" i="1"/>
  <c r="F30" i="1"/>
  <c r="H30" i="1"/>
  <c r="F29" i="1"/>
  <c r="H29" i="1"/>
  <c r="F28" i="1"/>
  <c r="H28" i="1"/>
  <c r="F27" i="1"/>
  <c r="H27" i="1"/>
  <c r="H26" i="1"/>
  <c r="F26" i="1"/>
  <c r="F11" i="1" l="1"/>
  <c r="H13" i="1" l="1"/>
  <c r="H14" i="1"/>
  <c r="H15" i="1"/>
  <c r="H16" i="1"/>
  <c r="H17" i="1"/>
  <c r="H18" i="1"/>
  <c r="H19" i="1"/>
  <c r="H20" i="1"/>
  <c r="H21" i="1"/>
  <c r="H22" i="1"/>
  <c r="H23" i="1"/>
  <c r="H24" i="1"/>
  <c r="D7" i="1" l="1"/>
  <c r="D37" i="1" s="1"/>
  <c r="C7" i="1"/>
  <c r="E7" i="1"/>
  <c r="E37" i="1" s="1"/>
  <c r="F15" i="1"/>
  <c r="F16" i="1"/>
  <c r="F17" i="1"/>
  <c r="F18" i="1"/>
  <c r="F19" i="1"/>
  <c r="F20" i="1"/>
  <c r="F21" i="1"/>
  <c r="F22" i="1"/>
  <c r="F23" i="1"/>
  <c r="F24" i="1"/>
  <c r="F13" i="1"/>
  <c r="F14" i="1"/>
  <c r="H12" i="1" l="1"/>
  <c r="F12" i="1"/>
  <c r="H8" i="1" l="1"/>
  <c r="F8" i="1"/>
  <c r="H9" i="1" l="1"/>
  <c r="F9" i="1"/>
  <c r="H10" i="1"/>
  <c r="F10" i="1"/>
  <c r="H11" i="1" l="1"/>
</calcChain>
</file>

<file path=xl/sharedStrings.xml><?xml version="1.0" encoding="utf-8"?>
<sst xmlns="http://schemas.openxmlformats.org/spreadsheetml/2006/main" count="101" uniqueCount="91">
  <si>
    <t>Код целевой статьи</t>
  </si>
  <si>
    <t>Наименование программ</t>
  </si>
  <si>
    <t>Исполнение первоначального плана</t>
  </si>
  <si>
    <t>Исполнение уточненного плана</t>
  </si>
  <si>
    <t>% исполнения</t>
  </si>
  <si>
    <r>
      <t>пояснение отклонений фактического исполнения от первоначальных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как в большую, так и в меньшую сторону)</t>
    </r>
  </si>
  <si>
    <r>
      <t>пояснение отклонений фактического исполнения от уточненных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как в большую, так и в меньшую сторону)</t>
    </r>
  </si>
  <si>
    <t>РАСХОДЫ В РАМКАХ ГОСУДАРСТВЕННЫХ ПРОГРАММ</t>
  </si>
  <si>
    <t>НЕПРОГРАММНЫЕ РАСХОДЫ</t>
  </si>
  <si>
    <t xml:space="preserve">Сведения </t>
  </si>
  <si>
    <r>
      <t> </t>
    </r>
    <r>
      <rPr>
        <b/>
        <sz val="12"/>
        <color rgb="FF000000"/>
        <rFont val="Times New Roman"/>
        <family val="1"/>
        <charset val="204"/>
      </rPr>
      <t>ВСЕГО РАСХОДОВ</t>
    </r>
  </si>
  <si>
    <t>Фактическое исполнение, 
млн рублей</t>
  </si>
  <si>
    <t>Закон Чеченской Республики от 21.12.2021 г. N 65-РЗ
"О республиканском бюджете на 2022 год и на плановый период 2023 и 2024 годов" (первоначальный), 
млн рублей</t>
  </si>
  <si>
    <t>1500000000</t>
  </si>
  <si>
    <t>Закон Чеченской Республики N 65-РЗ
"О республиканском бюджете на 2022 год и на плановый период 2023 и 2024 годов"             
в редакции  
от 20.11.2022 г.
(уточненный),                       
млн рублей</t>
  </si>
  <si>
    <t>1400000000</t>
  </si>
  <si>
    <t>Низкий показатель финансирования, обусловлено сокращением лимитов из-за дефицита бюджета ЧР</t>
  </si>
  <si>
    <t>1300000000</t>
  </si>
  <si>
    <t>1000000000</t>
  </si>
  <si>
    <t xml:space="preserve">Отклонение обусловлено увеличением объема межбюджетных трансфертов из федерального бюджета </t>
  </si>
  <si>
    <t>Отклонение обусловлено удорожанием стоимости строительства объектов, в соответствии с Постановлением Правительства РФ от 9 августа 2021 г. № 1315 "О внесении изменений в некоторые акты Правительства Российской Федерации", и опережающим финанасированием объектов капитального строительства  в соответствии с которым, объем бюджетных ассигнований на реализацию  ОКС в рамках программных мероприятий перераспределен с 2023-2024 годов на 2022 год</t>
  </si>
  <si>
    <t>-</t>
  </si>
  <si>
    <t>0700000000</t>
  </si>
  <si>
    <t>0900000000</t>
  </si>
  <si>
    <t>1. докапитализация регионального Фонда развития промышленности Чеченской Республики в рамках постановления Правительства Российской Федерации от 15 марта 2016 г. № 194 (финансовые средства выделены распоряжением Правительства Российской Федерации от 11.04.2022 г. № 830-р) и его уставной деятельности;
2. дополнительные мероприятия по финансовому обеспечению деятельности (докапитализации) регионального Фонда развития промышленности Чеченской Республики для предоставления финансовой поддержки субъектам деятельности в сфере промышленности в рамках постановления Правительства Российской Федерации от 18 апреля 2022 г. № 686 (финансовые средства выделены распоряжением Правительства Российской Федерации от 14.04.2022 г. № 884-р);
3. обеспечение деятельности управляющей компании промышленного технопарка.беспечение деятельности управляющей компании промышленного технопарка.</t>
  </si>
  <si>
    <t>Государственная программа "Развитие здравоохранения Чеченской Республики"</t>
  </si>
  <si>
    <t>0100000000</t>
  </si>
  <si>
    <t>Государственная программа "Развитие образования Чеченской Республики"</t>
  </si>
  <si>
    <t>0200000000</t>
  </si>
  <si>
    <t xml:space="preserve">Государственная программа "Социальная поддержка и содействие занятости населения Чеченской </t>
  </si>
  <si>
    <t>0300000000</t>
  </si>
  <si>
    <t>0400000000</t>
  </si>
  <si>
    <t>Государственная программа "Развитие физической культуры и спорта Чеченской Республики"</t>
  </si>
  <si>
    <t>0500000000</t>
  </si>
  <si>
    <t>Государственная программа "Региональная политика и федеративные отношения Чеченской Республики"</t>
  </si>
  <si>
    <t>0600000000</t>
  </si>
  <si>
    <t>Государственная программа "Развитие культуры и туризма в Чеченской Республике"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</si>
  <si>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</si>
  <si>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</si>
  <si>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0800000000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</si>
  <si>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</si>
  <si>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</si>
  <si>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граждан, проживающих в Чеченской Республике"</t>
  </si>
  <si>
    <t>1100000000</t>
  </si>
  <si>
    <t>Государственная программа "Обеспечение финансовой устойчивости Чеченской Республики"</t>
  </si>
  <si>
    <t>1200000000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</si>
  <si>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</si>
  <si>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</si>
  <si>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в Чеченской Республике"</t>
  </si>
  <si>
    <t>1700000000</t>
  </si>
  <si>
    <t>Государственная программа "Развитие молодежной политики Чеченской Республики"</t>
  </si>
  <si>
    <t>1800000000</t>
  </si>
  <si>
    <t>Государственная программа "Формирование современной городской среды на территории Чеченской Республики"</t>
  </si>
  <si>
    <t>Отклонение обусловлено увеличением объема межбюджетных трансфертов из федерального бюджета и переходящий остаток средств дорожного фонда предыдущего года</t>
  </si>
  <si>
    <t>Отклонение обусловлено увеличением объема межбюджетных трансфертов из федерального бюджета, а также долей софинансирвоания за счет средств республикансокго бюджета</t>
  </si>
  <si>
    <t>В связи с выделением в отчетном финансовом году из федерального бюджета  дополнительных бюджетных ассигнований на осуществление государственной поддержки развития инфраструктуры туризма, в рамках  реализации мероприятий федерального проекта «Развитие туристической инфраструктуры» национального проекта «Туризм и индустрия гостеприимства»</t>
  </si>
  <si>
    <t>В связи с выделением в отчетном финансовом году из республиканского бюджета   дополнительных бюджетных ассигнований на организацию и проведение мероприятий связанных с организационно-воспитальной работы с молодежью</t>
  </si>
  <si>
    <t xml:space="preserve">В связи с выделением в отчетном финансовом году из федерального бюджета  дополнительных бюджетных ассигнований в рамках федерального проекта "Спорт - норма жизни", а также в связи с выделением на организацию и проведение физкультурно-оздоровительной работы и спортивных мероприятий дополнительных бюджетных ассигнований из республиканского бюджета </t>
  </si>
  <si>
    <t>Отклонение обусловлено необходимостью финансового обеспечения вновь введенной сети муниципальных учреждений</t>
  </si>
  <si>
    <t>Причиной низкого уровня освоения средств является высокий уровень дефицита бюджета и необходимость приоритезации социально значимых расходов</t>
  </si>
  <si>
    <t xml:space="preserve">о фактически произведенных в 2022 году расходах на реализацию государственных программ и непрограммных направлений деятельности в сравнении с первоначально утвержденными законом 
Чеченской Республики значениями и с уточненными значениями с учетом внесенных изменений </t>
  </si>
  <si>
    <t>млн.руб.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</si>
  <si>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</si>
  <si>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</si>
  <si>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</si>
  <si>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</si>
  <si>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</si>
  <si>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</si>
  <si>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</si>
  <si>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</si>
  <si>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</si>
  <si>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</si>
  <si>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</si>
  <si>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7700000000</t>
  </si>
  <si>
    <t>9900000000</t>
  </si>
  <si>
    <t>7800000000</t>
  </si>
  <si>
    <t>7900000000</t>
  </si>
  <si>
    <t>8900000000</t>
  </si>
  <si>
    <t>9000000000</t>
  </si>
  <si>
    <t>9200000000</t>
  </si>
  <si>
    <t>9300000000</t>
  </si>
  <si>
    <t>9400000000</t>
  </si>
  <si>
    <t>9500000000</t>
  </si>
  <si>
    <t>9600000000</t>
  </si>
  <si>
    <t>В связи с вступлением в силу Указа Главы ЧР от 30.09.2022 г № 190 о внесении изменений в Положение об оплате труда лиц, замещающих госдолжности ЧР, и гос граждансих служащих ЧР</t>
  </si>
  <si>
    <t>В связи с вступлением в силу Постановления Правительства Чеченской Республики от 18.10.2022 г. № 239 ( упорядочение оплаты труда работников государственных казенных учреждений по обеспечению деятельности органов государственной власти ЧР)</t>
  </si>
  <si>
    <t>В связи с вступлением в силу Указа Главы ЧР от 30.09.2022 г № 190 о внесении изменений в Положение об оплате труда лиц, замещающих госдолжности ЧР, и гос граждансих служащих ЧР и Постановления Правительства Чеченской Республики от 18.10.2022 г. № 239                                      ( упорядочение оплаты труда работников государственных казенных учреждений по обеспечению деятельности органов государственной власти ЧР)</t>
  </si>
  <si>
    <t xml:space="preserve">В связи с вступлением в силу Указа Главы ЧР от 30.09.2022 г № 190 о внесении изменений в Положение об оплате труда лиц, замещающих госдолжности ЧР, и гос граждансих служащих ЧР и Постановления Правительства Чеченской Республики от 18.10.2022 г. № 239  и расходы на обеспечение деятельности депутатов Гоударственной думы    </t>
  </si>
  <si>
    <t>В соответствии с п.3 статьи 217 Бюджетного кодекса распределение зарезервированных средствпод финансовым органом, втечение исполнения закона о бюджете в т.ч. ввод новой сети государственных учреждений и обеспечение софинансирования расходных обязательств Чеченской Республики при реализации мероприятий федеральных государственных программ и национальных проектов</t>
  </si>
  <si>
    <t xml:space="preserve">отклонение в связи с изменениями источника финансирования по мероприятию </t>
  </si>
  <si>
    <t>В соответствии с п.3 статьи 217 Бюджетного кодекса распределение зарезервированных средств под финансовым органом, в течение исполнения закона о бюджете в т.ч. ввод новой сети государственных учреждений и обеспечение софинансирования расходных обязательств Чеченской Республики при реализации мероприятий федеральных государственных программ и национальных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</si>
</sst>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43" fontId="8" fillId="0" borderId="0" applyFont="0" applyFill="0" applyBorder="0" applyAlignment="0" applyProtection="0"/>
    <xf numFmtId="0" fontId="11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/>
    </xf>
    <xf numFmtId="0" fontId="5" fillId="2" borderId="1" xfId="2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12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164" fontId="4" fillId="2" borderId="6" xfId="0" applyNumberFormat="1" applyFont="1" applyFill="1" applyBorder="1" applyAlignment="1">
      <alignment vertical="center"/>
    </xf>
    <xf numFmtId="164" fontId="4" fillId="2" borderId="7" xfId="0" applyNumberFormat="1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="75" zoomScaleNormal="75" zoomScalePage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36" sqref="I36"/>
    </sheetView>
  </sheetViews>
  <sheetFormatPr defaultColWidth="9.140625" defaultRowHeight="20.100000000000001" customHeight="1" x14ac:dyDescent="0.25"/>
  <cols>
    <col min="1" max="1" width="20.140625" style="4" customWidth="1"/>
    <col min="2" max="2" width="43.140625" style="2" customWidth="1"/>
    <col min="3" max="4" width="22.7109375" style="2" customWidth="1"/>
    <col min="5" max="5" width="19.85546875" style="2" customWidth="1"/>
    <col min="6" max="6" width="17.28515625" style="2" customWidth="1"/>
    <col min="7" max="7" width="49" style="2" customWidth="1"/>
    <col min="8" max="8" width="15.5703125" style="2" customWidth="1"/>
    <col min="9" max="9" width="54.28515625" style="2" customWidth="1"/>
    <col min="10" max="10" width="9.140625" style="2"/>
    <col min="11" max="11" width="31" style="2" customWidth="1"/>
    <col min="12" max="12" width="19.42578125" style="2" customWidth="1"/>
    <col min="13" max="13" width="21.28515625" style="2" customWidth="1"/>
    <col min="14" max="16384" width="9.140625" style="2"/>
  </cols>
  <sheetData>
    <row r="1" spans="1:13" ht="31.15" customHeight="1" x14ac:dyDescent="0.25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13" ht="48" customHeight="1" x14ac:dyDescent="0.25">
      <c r="A2" s="34" t="s">
        <v>60</v>
      </c>
      <c r="B2" s="34"/>
      <c r="C2" s="34"/>
      <c r="D2" s="34"/>
      <c r="E2" s="34"/>
      <c r="F2" s="34"/>
      <c r="G2" s="34"/>
      <c r="H2" s="34"/>
      <c r="I2" s="34"/>
    </row>
    <row r="3" spans="1:13" ht="20.100000000000001" customHeight="1" x14ac:dyDescent="0.25">
      <c r="I3" s="2" t="s">
        <v>61</v>
      </c>
    </row>
    <row r="4" spans="1:13" ht="64.900000000000006" customHeight="1" x14ac:dyDescent="0.25">
      <c r="A4" s="30" t="s">
        <v>0</v>
      </c>
      <c r="B4" s="32" t="s">
        <v>1</v>
      </c>
      <c r="C4" s="32" t="s">
        <v>12</v>
      </c>
      <c r="D4" s="32" t="s">
        <v>14</v>
      </c>
      <c r="E4" s="32" t="s">
        <v>11</v>
      </c>
      <c r="F4" s="35" t="s">
        <v>2</v>
      </c>
      <c r="G4" s="35"/>
      <c r="H4" s="36" t="s">
        <v>3</v>
      </c>
      <c r="I4" s="36"/>
    </row>
    <row r="5" spans="1:13" ht="100.5" customHeight="1" x14ac:dyDescent="0.25">
      <c r="A5" s="31"/>
      <c r="B5" s="33"/>
      <c r="C5" s="33"/>
      <c r="D5" s="33"/>
      <c r="E5" s="33"/>
      <c r="F5" s="27" t="s">
        <v>4</v>
      </c>
      <c r="G5" s="28" t="s">
        <v>5</v>
      </c>
      <c r="H5" s="27" t="s">
        <v>4</v>
      </c>
      <c r="I5" s="28" t="s">
        <v>6</v>
      </c>
    </row>
    <row r="6" spans="1:13" ht="15.75" x14ac:dyDescent="0.25">
      <c r="A6" s="5">
        <v>1</v>
      </c>
      <c r="B6" s="27">
        <v>2</v>
      </c>
      <c r="C6" s="27">
        <v>3</v>
      </c>
      <c r="D6" s="27">
        <v>4</v>
      </c>
      <c r="E6" s="27">
        <v>5</v>
      </c>
      <c r="F6" s="1">
        <v>6</v>
      </c>
      <c r="G6" s="1">
        <v>7</v>
      </c>
      <c r="H6" s="1">
        <v>8</v>
      </c>
      <c r="I6" s="1">
        <v>9</v>
      </c>
    </row>
    <row r="7" spans="1:13" ht="33" customHeight="1" x14ac:dyDescent="0.25">
      <c r="A7" s="38" t="s">
        <v>7</v>
      </c>
      <c r="B7" s="39"/>
      <c r="C7" s="13">
        <f>SUM(C8:C24)</f>
        <v>118928.58387893997</v>
      </c>
      <c r="D7" s="13">
        <f>SUM(D8:D24)</f>
        <v>145869.07160791996</v>
      </c>
      <c r="E7" s="13">
        <f>SUM(E8:E24)</f>
        <v>143338.29733361004</v>
      </c>
      <c r="F7" s="42"/>
      <c r="G7" s="43"/>
      <c r="H7" s="43"/>
      <c r="I7" s="43"/>
    </row>
    <row r="8" spans="1:13" ht="31.5" x14ac:dyDescent="0.25">
      <c r="A8" s="6" t="s">
        <v>26</v>
      </c>
      <c r="B8" s="19" t="s">
        <v>25</v>
      </c>
      <c r="C8" s="3">
        <v>14931.35989265</v>
      </c>
      <c r="D8" s="3">
        <v>16052.201853729999</v>
      </c>
      <c r="E8" s="7">
        <v>15588.11092454</v>
      </c>
      <c r="F8" s="3">
        <f>E8/(C8/100)</f>
        <v>104.39846763196223</v>
      </c>
      <c r="G8" s="1"/>
      <c r="H8" s="3">
        <f>E8/(D8/100)</f>
        <v>97.108864357557522</v>
      </c>
      <c r="I8" s="18"/>
      <c r="K8" s="8"/>
      <c r="L8" s="8"/>
      <c r="M8" s="8"/>
    </row>
    <row r="9" spans="1:13" ht="47.25" x14ac:dyDescent="0.25">
      <c r="A9" s="6" t="s">
        <v>28</v>
      </c>
      <c r="B9" s="19" t="s">
        <v>27</v>
      </c>
      <c r="C9" s="3">
        <v>41631.324617269995</v>
      </c>
      <c r="D9" s="3">
        <v>46695.28265542</v>
      </c>
      <c r="E9" s="7">
        <v>45917.574707470005</v>
      </c>
      <c r="F9" s="3">
        <f>E9/(C9/100)</f>
        <v>110.29573315191114</v>
      </c>
      <c r="G9" s="16" t="s">
        <v>19</v>
      </c>
      <c r="H9" s="3">
        <f>E9/(D9/100)</f>
        <v>98.334504250270939</v>
      </c>
      <c r="I9" s="16"/>
      <c r="K9" s="8"/>
      <c r="L9" s="8"/>
      <c r="M9" s="8"/>
    </row>
    <row r="10" spans="1:13" ht="63" x14ac:dyDescent="0.25">
      <c r="A10" s="6" t="s">
        <v>30</v>
      </c>
      <c r="B10" s="19" t="s">
        <v>29</v>
      </c>
      <c r="C10" s="3">
        <v>32361.662549970002</v>
      </c>
      <c r="D10" s="3">
        <v>40817.926903389998</v>
      </c>
      <c r="E10" s="3">
        <v>40360.044839239999</v>
      </c>
      <c r="F10" s="3">
        <f>E10/(C10/100)</f>
        <v>124.71560995026014</v>
      </c>
      <c r="G10" s="16" t="s">
        <v>54</v>
      </c>
      <c r="H10" s="3">
        <f>E10/(D10/100)</f>
        <v>98.878232926346953</v>
      </c>
      <c r="I10" s="18"/>
      <c r="K10" s="8"/>
      <c r="L10" s="8"/>
      <c r="M10" s="8"/>
    </row>
    <row r="11" spans="1:13" ht="141.75" x14ac:dyDescent="0.25">
      <c r="A11" s="6" t="s">
        <v>31</v>
      </c>
      <c r="B11" s="19" t="s">
        <v>32</v>
      </c>
      <c r="C11" s="3">
        <v>3270.7548591599998</v>
      </c>
      <c r="D11" s="3">
        <v>3687.85625179</v>
      </c>
      <c r="E11" s="7">
        <v>3587.4209197399996</v>
      </c>
      <c r="F11" s="3">
        <f>E11/(C11/100)</f>
        <v>109.68174241775266</v>
      </c>
      <c r="G11" s="21" t="s">
        <v>57</v>
      </c>
      <c r="H11" s="3">
        <f>E11/(D11/100)</f>
        <v>97.276593088430403</v>
      </c>
      <c r="I11" s="18"/>
      <c r="K11" s="8"/>
      <c r="L11" s="8"/>
      <c r="M11" s="8"/>
    </row>
    <row r="12" spans="1:13" ht="47.25" x14ac:dyDescent="0.25">
      <c r="A12" s="9" t="s">
        <v>33</v>
      </c>
      <c r="B12" s="19" t="s">
        <v>34</v>
      </c>
      <c r="C12" s="3">
        <v>697.38566321000008</v>
      </c>
      <c r="D12" s="3">
        <v>737.56829860000005</v>
      </c>
      <c r="E12" s="7">
        <v>726.88602362000006</v>
      </c>
      <c r="F12" s="3">
        <f>E12/C12*100</f>
        <v>104.23013577225156</v>
      </c>
      <c r="G12" s="18"/>
      <c r="H12" s="3">
        <f>E12/D12*100</f>
        <v>98.551690060394904</v>
      </c>
      <c r="I12" s="22" t="s">
        <v>21</v>
      </c>
      <c r="K12" s="8"/>
      <c r="L12" s="8"/>
      <c r="M12" s="8"/>
    </row>
    <row r="13" spans="1:13" ht="141.75" x14ac:dyDescent="0.25">
      <c r="A13" s="10" t="s">
        <v>35</v>
      </c>
      <c r="B13" s="17" t="s">
        <v>36</v>
      </c>
      <c r="C13" s="11">
        <v>2535.9127639899998</v>
      </c>
      <c r="D13" s="11">
        <v>2894.8044704899999</v>
      </c>
      <c r="E13" s="11">
        <v>2800.0593965300004</v>
      </c>
      <c r="F13" s="3">
        <f t="shared" ref="F13:F24" si="0">E13/C13*100</f>
        <v>110.41623498611177</v>
      </c>
      <c r="G13" s="16" t="s">
        <v>55</v>
      </c>
      <c r="H13" s="3">
        <f t="shared" ref="H13:H24" si="1">E13/D13*100</f>
        <v>96.727064818165005</v>
      </c>
      <c r="I13" s="23" t="s">
        <v>21</v>
      </c>
      <c r="K13" s="8"/>
      <c r="L13" s="8"/>
      <c r="M13" s="8"/>
    </row>
    <row r="14" spans="1:13" ht="393.75" x14ac:dyDescent="0.25">
      <c r="A14" s="6" t="s">
        <v>22</v>
      </c>
      <c r="B14" s="19" t="s">
        <v>37</v>
      </c>
      <c r="C14" s="3">
        <v>116.024225</v>
      </c>
      <c r="D14" s="3">
        <v>320.33815830000003</v>
      </c>
      <c r="E14" s="7">
        <v>319.33566728</v>
      </c>
      <c r="F14" s="3">
        <f t="shared" si="0"/>
        <v>275.23188996091119</v>
      </c>
      <c r="G14" s="17" t="s">
        <v>24</v>
      </c>
      <c r="H14" s="3">
        <f t="shared" si="1"/>
        <v>99.687052262109461</v>
      </c>
      <c r="I14" s="26"/>
      <c r="K14" s="8"/>
      <c r="L14" s="8"/>
      <c r="M14" s="8"/>
    </row>
    <row r="15" spans="1:13" ht="63" x14ac:dyDescent="0.25">
      <c r="A15" s="12" t="s">
        <v>39</v>
      </c>
      <c r="B15" s="24" t="s">
        <v>38</v>
      </c>
      <c r="C15" s="3">
        <v>5378.0967499999997</v>
      </c>
      <c r="D15" s="3">
        <v>6406.8976904399997</v>
      </c>
      <c r="E15" s="7">
        <v>6406.0227231499994</v>
      </c>
      <c r="F15" s="3">
        <f t="shared" si="0"/>
        <v>119.11319228591415</v>
      </c>
      <c r="G15" s="16" t="s">
        <v>53</v>
      </c>
      <c r="H15" s="3">
        <f t="shared" si="1"/>
        <v>99.986343354736164</v>
      </c>
      <c r="I15" s="26"/>
      <c r="K15" s="8"/>
      <c r="L15" s="8"/>
      <c r="M15" s="8"/>
    </row>
    <row r="16" spans="1:13" ht="63" x14ac:dyDescent="0.25">
      <c r="A16" s="12" t="s">
        <v>23</v>
      </c>
      <c r="B16" s="24" t="s">
        <v>40</v>
      </c>
      <c r="C16" s="3">
        <v>1946.2510709999999</v>
      </c>
      <c r="D16" s="3">
        <v>2041.22913776</v>
      </c>
      <c r="E16" s="7">
        <v>1894.3116057499999</v>
      </c>
      <c r="F16" s="3">
        <f t="shared" si="0"/>
        <v>97.331307043375801</v>
      </c>
      <c r="G16" s="20"/>
      <c r="H16" s="3">
        <f t="shared" si="1"/>
        <v>92.802496824475853</v>
      </c>
      <c r="I16" s="25" t="s">
        <v>89</v>
      </c>
      <c r="K16" s="8"/>
      <c r="L16" s="8"/>
      <c r="M16" s="8"/>
    </row>
    <row r="17" spans="1:13" ht="63" x14ac:dyDescent="0.25">
      <c r="A17" s="12" t="s">
        <v>18</v>
      </c>
      <c r="B17" s="24" t="s">
        <v>41</v>
      </c>
      <c r="C17" s="3">
        <v>2552.62766792</v>
      </c>
      <c r="D17" s="3">
        <v>3913.97929591</v>
      </c>
      <c r="E17" s="7">
        <v>3861.4103834400003</v>
      </c>
      <c r="F17" s="3">
        <f t="shared" si="0"/>
        <v>151.27197875225011</v>
      </c>
      <c r="G17" s="16" t="s">
        <v>19</v>
      </c>
      <c r="H17" s="3">
        <f t="shared" si="1"/>
        <v>98.656893445375843</v>
      </c>
      <c r="I17" s="16"/>
      <c r="K17" s="8"/>
      <c r="L17" s="8"/>
      <c r="M17" s="8"/>
    </row>
    <row r="18" spans="1:13" ht="189" x14ac:dyDescent="0.25">
      <c r="A18" s="12" t="s">
        <v>43</v>
      </c>
      <c r="B18" s="24" t="s">
        <v>42</v>
      </c>
      <c r="C18" s="3">
        <v>5575.2222606099995</v>
      </c>
      <c r="D18" s="3">
        <v>11782.37629588</v>
      </c>
      <c r="E18" s="7">
        <v>11779.34263474</v>
      </c>
      <c r="F18" s="3">
        <f t="shared" si="0"/>
        <v>211.2802339372779</v>
      </c>
      <c r="G18" s="16" t="s">
        <v>20</v>
      </c>
      <c r="H18" s="3">
        <f t="shared" si="1"/>
        <v>99.974252552593654</v>
      </c>
      <c r="I18" s="26"/>
      <c r="K18" s="8"/>
      <c r="L18" s="8"/>
      <c r="M18" s="8"/>
    </row>
    <row r="19" spans="1:13" ht="63" x14ac:dyDescent="0.25">
      <c r="A19" s="12" t="s">
        <v>45</v>
      </c>
      <c r="B19" s="24" t="s">
        <v>44</v>
      </c>
      <c r="C19" s="3">
        <v>4656.0744823500008</v>
      </c>
      <c r="D19" s="3">
        <v>5460.3747028100006</v>
      </c>
      <c r="E19" s="7">
        <v>5163.6553895500001</v>
      </c>
      <c r="F19" s="3">
        <f t="shared" si="0"/>
        <v>110.9014773952631</v>
      </c>
      <c r="G19" s="16" t="s">
        <v>58</v>
      </c>
      <c r="H19" s="3">
        <f t="shared" si="1"/>
        <v>94.565953264941612</v>
      </c>
      <c r="I19" s="45" t="s">
        <v>59</v>
      </c>
      <c r="K19" s="8"/>
      <c r="L19" s="8"/>
      <c r="M19" s="8"/>
    </row>
    <row r="20" spans="1:13" ht="47.25" x14ac:dyDescent="0.25">
      <c r="A20" s="12" t="s">
        <v>17</v>
      </c>
      <c r="B20" s="24" t="s">
        <v>46</v>
      </c>
      <c r="C20" s="3">
        <v>1075.7752091099999</v>
      </c>
      <c r="D20" s="3">
        <v>1403.5929424200001</v>
      </c>
      <c r="E20" s="7">
        <v>1396.69130797</v>
      </c>
      <c r="F20" s="3">
        <f t="shared" si="0"/>
        <v>129.8311483795483</v>
      </c>
      <c r="G20" s="16" t="s">
        <v>19</v>
      </c>
      <c r="H20" s="3">
        <f t="shared" si="1"/>
        <v>99.508288034128995</v>
      </c>
      <c r="I20" s="26"/>
      <c r="K20" s="8"/>
      <c r="L20" s="8"/>
      <c r="M20" s="8"/>
    </row>
    <row r="21" spans="1:13" ht="47.25" x14ac:dyDescent="0.25">
      <c r="A21" s="12" t="s">
        <v>15</v>
      </c>
      <c r="B21" s="24" t="s">
        <v>47</v>
      </c>
      <c r="C21" s="3">
        <v>261.91917000000001</v>
      </c>
      <c r="D21" s="3">
        <v>270.94620924999998</v>
      </c>
      <c r="E21" s="7">
        <v>218.90243066999997</v>
      </c>
      <c r="F21" s="3">
        <f t="shared" si="0"/>
        <v>83.576330312134075</v>
      </c>
      <c r="G21" s="16" t="s">
        <v>16</v>
      </c>
      <c r="H21" s="3">
        <f t="shared" si="1"/>
        <v>80.79184103587896</v>
      </c>
      <c r="I21" s="16" t="s">
        <v>16</v>
      </c>
      <c r="K21" s="8"/>
      <c r="L21" s="8"/>
      <c r="M21" s="8"/>
    </row>
    <row r="22" spans="1:13" ht="47.25" x14ac:dyDescent="0.25">
      <c r="A22" s="12" t="s">
        <v>13</v>
      </c>
      <c r="B22" s="24" t="s">
        <v>48</v>
      </c>
      <c r="C22" s="3">
        <v>1303.9951659999999</v>
      </c>
      <c r="D22" s="3">
        <v>2569.9170482700001</v>
      </c>
      <c r="E22" s="7">
        <v>2505.51128539</v>
      </c>
      <c r="F22" s="3">
        <f t="shared" si="0"/>
        <v>192.14114827401133</v>
      </c>
      <c r="G22" s="16" t="s">
        <v>19</v>
      </c>
      <c r="H22" s="3">
        <f t="shared" si="1"/>
        <v>97.493858296968909</v>
      </c>
      <c r="I22" s="16"/>
      <c r="K22" s="8"/>
      <c r="L22" s="8"/>
      <c r="M22" s="8"/>
    </row>
    <row r="23" spans="1:13" ht="94.5" x14ac:dyDescent="0.25">
      <c r="A23" s="12" t="s">
        <v>49</v>
      </c>
      <c r="B23" s="24" t="s">
        <v>50</v>
      </c>
      <c r="C23" s="3">
        <v>157.58322888000001</v>
      </c>
      <c r="D23" s="3">
        <v>180.48424474000001</v>
      </c>
      <c r="E23" s="7">
        <v>179.72164581999999</v>
      </c>
      <c r="F23" s="3">
        <f t="shared" si="0"/>
        <v>114.04871387478576</v>
      </c>
      <c r="G23" s="21" t="s">
        <v>56</v>
      </c>
      <c r="H23" s="3">
        <f t="shared" si="1"/>
        <v>99.577470642327484</v>
      </c>
      <c r="I23" s="26"/>
      <c r="K23" s="8"/>
      <c r="L23" s="8"/>
      <c r="M23" s="8"/>
    </row>
    <row r="24" spans="1:13" ht="63" x14ac:dyDescent="0.25">
      <c r="A24" s="12" t="s">
        <v>51</v>
      </c>
      <c r="B24" s="24" t="s">
        <v>52</v>
      </c>
      <c r="C24" s="3">
        <v>476.61430181999998</v>
      </c>
      <c r="D24" s="3">
        <v>633.29544872000008</v>
      </c>
      <c r="E24" s="7">
        <v>633.29544871000007</v>
      </c>
      <c r="F24" s="3">
        <f t="shared" si="0"/>
        <v>132.87378206900155</v>
      </c>
      <c r="G24" s="16" t="s">
        <v>19</v>
      </c>
      <c r="H24" s="3">
        <f t="shared" si="1"/>
        <v>99.999999998420947</v>
      </c>
      <c r="I24" s="26"/>
      <c r="K24" s="8"/>
      <c r="L24" s="8"/>
      <c r="M24" s="8"/>
    </row>
    <row r="25" spans="1:13" ht="15.75" customHeight="1" x14ac:dyDescent="0.25">
      <c r="A25" s="38" t="s">
        <v>8</v>
      </c>
      <c r="B25" s="39"/>
      <c r="C25" s="13">
        <f>SUM(C26:C36)</f>
        <v>6460.50248044</v>
      </c>
      <c r="D25" s="13">
        <f>SUM(D26:D36)</f>
        <v>5233.6510468100005</v>
      </c>
      <c r="E25" s="13">
        <f>SUM(E26:E36)</f>
        <v>5027.8562198</v>
      </c>
      <c r="F25" s="44"/>
      <c r="G25" s="37"/>
      <c r="H25" s="37"/>
      <c r="I25" s="37"/>
    </row>
    <row r="26" spans="1:13" ht="47.25" x14ac:dyDescent="0.25">
      <c r="A26" s="12" t="s">
        <v>73</v>
      </c>
      <c r="B26" s="24" t="s">
        <v>62</v>
      </c>
      <c r="C26" s="3">
        <v>82.598523999999998</v>
      </c>
      <c r="D26" s="3">
        <v>84.497092120000005</v>
      </c>
      <c r="E26" s="7">
        <v>84.497092120000005</v>
      </c>
      <c r="F26" s="3">
        <f>E26/C26*100</f>
        <v>102.29854969321244</v>
      </c>
      <c r="G26" s="16"/>
      <c r="H26" s="3">
        <f>E26/D26*100</f>
        <v>100</v>
      </c>
      <c r="I26" s="26"/>
      <c r="K26" s="8"/>
      <c r="L26" s="8"/>
      <c r="M26" s="8"/>
    </row>
    <row r="27" spans="1:13" ht="78.75" x14ac:dyDescent="0.25">
      <c r="A27" s="12" t="s">
        <v>75</v>
      </c>
      <c r="B27" s="24" t="s">
        <v>63</v>
      </c>
      <c r="C27" s="3">
        <v>362.90019699999999</v>
      </c>
      <c r="D27" s="3">
        <v>400.24479702000002</v>
      </c>
      <c r="E27" s="7">
        <v>400.24479681999998</v>
      </c>
      <c r="F27" s="3">
        <f>E27/C27*100</f>
        <v>110.29059783618689</v>
      </c>
      <c r="G27" s="16" t="s">
        <v>84</v>
      </c>
      <c r="H27" s="3">
        <f>E27/D27*100</f>
        <v>99.999999950030571</v>
      </c>
      <c r="I27" s="26"/>
      <c r="K27" s="8"/>
      <c r="L27" s="8"/>
      <c r="M27" s="8"/>
    </row>
    <row r="28" spans="1:13" ht="94.5" x14ac:dyDescent="0.25">
      <c r="A28" s="12" t="s">
        <v>76</v>
      </c>
      <c r="B28" s="24" t="s">
        <v>64</v>
      </c>
      <c r="C28" s="3">
        <v>571.92936199999997</v>
      </c>
      <c r="D28" s="3">
        <v>655.98912428999995</v>
      </c>
      <c r="E28" s="7">
        <v>655.94677206999995</v>
      </c>
      <c r="F28" s="3">
        <f>E28/C28*100</f>
        <v>114.69017253742604</v>
      </c>
      <c r="G28" s="16" t="s">
        <v>85</v>
      </c>
      <c r="H28" s="3">
        <f>E28/D28*100</f>
        <v>99.993543761865595</v>
      </c>
      <c r="I28" s="26"/>
      <c r="K28" s="8"/>
      <c r="L28" s="8"/>
      <c r="M28" s="8"/>
    </row>
    <row r="29" spans="1:13" ht="157.5" x14ac:dyDescent="0.25">
      <c r="A29" s="12" t="s">
        <v>77</v>
      </c>
      <c r="B29" s="24" t="s">
        <v>65</v>
      </c>
      <c r="C29" s="3">
        <v>1492.4858059999999</v>
      </c>
      <c r="D29" s="3">
        <v>1729.6237442900001</v>
      </c>
      <c r="E29" s="7">
        <v>1725.0528757</v>
      </c>
      <c r="F29" s="3">
        <f>E29/C29*100</f>
        <v>115.58253142274775</v>
      </c>
      <c r="G29" s="16" t="s">
        <v>86</v>
      </c>
      <c r="H29" s="3">
        <f>E29/D29*100</f>
        <v>99.735730467097838</v>
      </c>
      <c r="I29" s="26"/>
      <c r="K29" s="8"/>
      <c r="L29" s="8"/>
      <c r="M29" s="8"/>
    </row>
    <row r="30" spans="1:13" ht="157.5" x14ac:dyDescent="0.25">
      <c r="A30" s="12" t="s">
        <v>78</v>
      </c>
      <c r="B30" s="24" t="s">
        <v>66</v>
      </c>
      <c r="C30" s="3">
        <v>263.77470799999998</v>
      </c>
      <c r="D30" s="3">
        <v>312.73415518000002</v>
      </c>
      <c r="E30" s="7">
        <v>303.93891681000002</v>
      </c>
      <c r="F30" s="3">
        <f>E30/C30*100</f>
        <v>115.22670960932314</v>
      </c>
      <c r="G30" s="16" t="s">
        <v>86</v>
      </c>
      <c r="H30" s="3">
        <f>E30/D30*100</f>
        <v>97.187631020047121</v>
      </c>
      <c r="I30" s="26"/>
      <c r="K30" s="8"/>
      <c r="L30" s="8"/>
      <c r="M30" s="8"/>
    </row>
    <row r="31" spans="1:13" ht="157.5" x14ac:dyDescent="0.25">
      <c r="A31" s="12" t="s">
        <v>79</v>
      </c>
      <c r="B31" s="24" t="s">
        <v>67</v>
      </c>
      <c r="C31" s="3">
        <v>68.529649000000006</v>
      </c>
      <c r="D31" s="3">
        <v>96.717425750000004</v>
      </c>
      <c r="E31" s="7">
        <v>90.927070929999999</v>
      </c>
      <c r="F31" s="3">
        <f>E31/C31*100</f>
        <v>132.68282014694105</v>
      </c>
      <c r="G31" s="16" t="s">
        <v>86</v>
      </c>
      <c r="H31" s="3">
        <f>E31/D31*100</f>
        <v>94.013121446214669</v>
      </c>
      <c r="I31" s="26"/>
      <c r="K31" s="8"/>
      <c r="L31" s="8"/>
      <c r="M31" s="8"/>
    </row>
    <row r="32" spans="1:13" ht="157.5" x14ac:dyDescent="0.25">
      <c r="A32" s="12" t="s">
        <v>80</v>
      </c>
      <c r="B32" s="24" t="s">
        <v>68</v>
      </c>
      <c r="C32" s="3">
        <v>67.857101999999998</v>
      </c>
      <c r="D32" s="3">
        <v>78.278660209999998</v>
      </c>
      <c r="E32" s="7">
        <v>76.479734680000007</v>
      </c>
      <c r="F32" s="3">
        <f>E32/C32*100</f>
        <v>112.70704528466307</v>
      </c>
      <c r="G32" s="16" t="s">
        <v>86</v>
      </c>
      <c r="H32" s="3">
        <f>E32/D32*100</f>
        <v>97.701895350311347</v>
      </c>
      <c r="I32" s="26"/>
      <c r="K32" s="8"/>
      <c r="L32" s="8"/>
      <c r="M32" s="8"/>
    </row>
    <row r="33" spans="1:13" ht="31.5" x14ac:dyDescent="0.25">
      <c r="A33" s="12" t="s">
        <v>81</v>
      </c>
      <c r="B33" s="24" t="s">
        <v>69</v>
      </c>
      <c r="C33" s="3">
        <v>75.184826000000001</v>
      </c>
      <c r="D33" s="3">
        <v>80.860204780000004</v>
      </c>
      <c r="E33" s="7">
        <v>79.60735674</v>
      </c>
      <c r="F33" s="3">
        <f>E33/C33*100</f>
        <v>105.88221184418249</v>
      </c>
      <c r="G33" s="16"/>
      <c r="H33" s="3">
        <f>E33/D33*100</f>
        <v>98.450599966437522</v>
      </c>
      <c r="I33" s="26"/>
      <c r="K33" s="8"/>
      <c r="L33" s="8"/>
      <c r="M33" s="8"/>
    </row>
    <row r="34" spans="1:13" ht="47.25" x14ac:dyDescent="0.25">
      <c r="A34" s="12" t="s">
        <v>82</v>
      </c>
      <c r="B34" s="24" t="s">
        <v>70</v>
      </c>
      <c r="C34" s="3">
        <v>0</v>
      </c>
      <c r="D34" s="3">
        <v>0.96624633999999998</v>
      </c>
      <c r="E34" s="7">
        <v>0.96624633999999998</v>
      </c>
      <c r="F34" s="3"/>
      <c r="G34" s="16"/>
      <c r="H34" s="3">
        <f>E34/D34*100</f>
        <v>100</v>
      </c>
      <c r="I34" s="26"/>
      <c r="K34" s="8"/>
      <c r="L34" s="8"/>
      <c r="M34" s="8"/>
    </row>
    <row r="35" spans="1:13" ht="126" x14ac:dyDescent="0.25">
      <c r="A35" s="12" t="s">
        <v>83</v>
      </c>
      <c r="B35" s="24" t="s">
        <v>71</v>
      </c>
      <c r="C35" s="3">
        <v>288.92315400000001</v>
      </c>
      <c r="D35" s="3">
        <v>309.02615959000002</v>
      </c>
      <c r="E35" s="7">
        <v>309.02615959000002</v>
      </c>
      <c r="F35" s="3">
        <f>E35/C35*100</f>
        <v>106.95790742683087</v>
      </c>
      <c r="G35" s="16" t="s">
        <v>87</v>
      </c>
      <c r="H35" s="3">
        <f>E35/D35*100</f>
        <v>100</v>
      </c>
      <c r="I35" s="26"/>
      <c r="K35" s="8"/>
      <c r="L35" s="8"/>
      <c r="M35" s="8"/>
    </row>
    <row r="36" spans="1:13" ht="157.5" x14ac:dyDescent="0.25">
      <c r="A36" s="12" t="s">
        <v>74</v>
      </c>
      <c r="B36" s="24" t="s">
        <v>72</v>
      </c>
      <c r="C36" s="3">
        <v>3186.3191524399999</v>
      </c>
      <c r="D36" s="3">
        <v>1484.7134372400001</v>
      </c>
      <c r="E36" s="7">
        <v>1301.1691980000001</v>
      </c>
      <c r="F36" s="15">
        <f>E36/C36*100</f>
        <v>40.836122677905593</v>
      </c>
      <c r="G36" s="16" t="s">
        <v>88</v>
      </c>
      <c r="H36" s="3">
        <f>E36/D36*100</f>
        <v>87.637733003804513</v>
      </c>
      <c r="I36" s="16" t="s">
        <v>90</v>
      </c>
      <c r="K36" s="8"/>
      <c r="L36" s="8"/>
      <c r="M36" s="8"/>
    </row>
    <row r="37" spans="1:13" ht="15.75" x14ac:dyDescent="0.25">
      <c r="A37" s="40" t="s">
        <v>10</v>
      </c>
      <c r="B37" s="41"/>
      <c r="C37" s="13">
        <f>C7+C25</f>
        <v>125389.08635937997</v>
      </c>
      <c r="D37" s="13">
        <f>D7+D25</f>
        <v>151102.72265472997</v>
      </c>
      <c r="E37" s="13">
        <f>E7+E25</f>
        <v>148366.15355341003</v>
      </c>
      <c r="F37" s="44"/>
      <c r="G37" s="37"/>
      <c r="H37" s="37"/>
      <c r="I37" s="37"/>
    </row>
    <row r="38" spans="1:13" ht="20.100000000000001" customHeight="1" x14ac:dyDescent="0.25">
      <c r="C38" s="14"/>
    </row>
    <row r="39" spans="1:13" ht="20.100000000000001" customHeight="1" x14ac:dyDescent="0.25">
      <c r="C39" s="14"/>
      <c r="D39" s="14"/>
      <c r="E39" s="14"/>
    </row>
    <row r="41" spans="1:13" ht="20.100000000000001" customHeight="1" x14ac:dyDescent="0.25">
      <c r="D41" s="14"/>
    </row>
  </sheetData>
  <mergeCells count="12">
    <mergeCell ref="A37:B37"/>
    <mergeCell ref="A7:B7"/>
    <mergeCell ref="A25:B25"/>
    <mergeCell ref="A1:I1"/>
    <mergeCell ref="A4:A5"/>
    <mergeCell ref="B4:B5"/>
    <mergeCell ref="C4:C5"/>
    <mergeCell ref="D4:D5"/>
    <mergeCell ref="E4:E5"/>
    <mergeCell ref="A2:I2"/>
    <mergeCell ref="F4:G4"/>
    <mergeCell ref="H4:I4"/>
  </mergeCells>
  <pageMargins left="0.51181102362204722" right="0.51181102362204722" top="0.94488188976377963" bottom="0.35433070866141736" header="0.31496062992125984" footer="0.31496062992125984"/>
  <pageSetup paperSize="9" scale="46" fitToHeight="0" orientation="landscape" r:id="rId1"/>
  <headerFooter differentFirst="1">
    <oddHeader>&amp;C&amp;P</oddHeader>
  </headerFooter>
  <colBreaks count="1" manualBreakCount="1">
    <brk id="9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2023-06-15T13:01:34Z</dcterms:modified>
</cp:coreProperties>
</file>